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20115" windowHeight="10560"/>
  </bookViews>
  <sheets>
    <sheet name="teste" sheetId="1" r:id="rId1"/>
  </sheets>
  <calcPr calcId="125725"/>
</workbook>
</file>

<file path=xl/calcChain.xml><?xml version="1.0" encoding="utf-8"?>
<calcChain xmlns="http://schemas.openxmlformats.org/spreadsheetml/2006/main">
  <c r="F21" i="1"/>
  <c r="F20"/>
  <c r="F19"/>
  <c r="F18"/>
  <c r="F17"/>
  <c r="F16"/>
  <c r="F15"/>
  <c r="F14"/>
  <c r="F13"/>
  <c r="F12"/>
  <c r="F11"/>
  <c r="F10"/>
  <c r="F9"/>
  <c r="F8"/>
  <c r="F7"/>
  <c r="F6"/>
  <c r="F5"/>
  <c r="F4"/>
  <c r="F3"/>
  <c r="F2"/>
  <c r="F22" l="1"/>
</calcChain>
</file>

<file path=xl/sharedStrings.xml><?xml version="1.0" encoding="utf-8"?>
<sst xmlns="http://schemas.openxmlformats.org/spreadsheetml/2006/main" count="59" uniqueCount="49">
  <si>
    <t>Cód</t>
  </si>
  <si>
    <t>Item</t>
  </si>
  <si>
    <t>Un</t>
  </si>
  <si>
    <t>Quant.</t>
  </si>
  <si>
    <t>Valor Unit.</t>
  </si>
  <si>
    <t>Valor Total</t>
  </si>
  <si>
    <t>| 001</t>
  </si>
  <si>
    <t>ADMINISTRAÇÃO</t>
  </si>
  <si>
    <t>| 001.001</t>
  </si>
  <si>
    <t>Encarregado geral de obras com encargos complementares</t>
  </si>
  <si>
    <t>mes</t>
  </si>
  <si>
    <t>| 001.002</t>
  </si>
  <si>
    <t>Veículo Novo, tipo pick-up 4x4, cabine dupla, motor diesel, inclusive combustível, sem motorista (rodagem média mensal 5.000Km), manutenção, seguro e despesas com licenciamento</t>
  </si>
  <si>
    <t>h</t>
  </si>
  <si>
    <t>| 002</t>
  </si>
  <si>
    <t>REMOÇÃO DE RESÍDUOS DEP. EM GRADEAMENTOS,DESARENADORES,DAFA`S,L. DE SECAGEM,VALOS,DECANTADORES,LAGOAS E REDES</t>
  </si>
  <si>
    <t>| 002.001</t>
  </si>
  <si>
    <t>RECURSOS HUMANOS</t>
  </si>
  <si>
    <t>| 002.001.001</t>
  </si>
  <si>
    <t>Auxiliar de Serviços Operacionais com encargos complementares e 40% de insalubridade (176 horas trabalhadas/mês)</t>
  </si>
  <si>
    <t>mês</t>
  </si>
  <si>
    <t>| 002.001.002</t>
  </si>
  <si>
    <t>Veículo Novo, tipo pick-up 4x4, cabine dupla, motor diesel, inclusive combustível e motorista (rodagem média mensal 5.000Km), manutenção, seguro e despesas com licenciamento</t>
  </si>
  <si>
    <t>| 003</t>
  </si>
  <si>
    <t>LIMPEZA DE ÁREAS OPERACIONAIS DE ETE`S COM ROÇAGEM E VARRIÇÃO</t>
  </si>
  <si>
    <t>| 003.001</t>
  </si>
  <si>
    <t>RECURSOS HUMANOS E MATERIAIS</t>
  </si>
  <si>
    <t>| 003.001.001</t>
  </si>
  <si>
    <t>Servente com encargos complementares e 40% de insalubridade (176 horas trabalhadas/mês)</t>
  </si>
  <si>
    <t>| 003.001.002</t>
  </si>
  <si>
    <t>| 004</t>
  </si>
  <si>
    <t>SERVIÇO DE MANUTENÇÃO ELETROMECÂNICA / ELÉTRICA</t>
  </si>
  <si>
    <t>| 004.001</t>
  </si>
  <si>
    <t>| 004.001.001</t>
  </si>
  <si>
    <t>Eletricista com encargos complementares e 30% de periculosidade (176 horas trabalhadas/mês)</t>
  </si>
  <si>
    <t>| 004.001.002</t>
  </si>
  <si>
    <t>| 005</t>
  </si>
  <si>
    <t>LOCAÇÃO DE EQUIPAMENTOS</t>
  </si>
  <si>
    <t>| 005.001</t>
  </si>
  <si>
    <t>Caminhão basculante 6 m3 toco, peso bruto total 16.000 kg, carga útil máxima 11.130 kg, distância entre eixos 5,36 m, potência 185 cv, inclusive caçamba metálica - chp diurno. af_06/2014</t>
  </si>
  <si>
    <t>chp</t>
  </si>
  <si>
    <t>| 005.002</t>
  </si>
  <si>
    <t>Caminhão basculante 6 m3 toco, peso bruto total 16.000 kg, carga útil máxima 11.130 kg, distância entre eixos 5,36 m, potência 185 cv, inclusive caçamba metálica - chi diurno. af_06/2014</t>
  </si>
  <si>
    <t>chi</t>
  </si>
  <si>
    <t>| 005.003</t>
  </si>
  <si>
    <t>Retroescavadeira sobre rodas com carregadeira, tração 4x4, potência líq. 72 hp, caçamba carreg. cap. mín. 0,79 m3, caçamba retro cap. 0,18 m3, peso operacional mín. 7.140 kg, profundidade escavação máx. 4,50 m - chp diurno. af_06/2014</t>
  </si>
  <si>
    <t>| 005.004</t>
  </si>
  <si>
    <t>Retroescavadeira sobre rodas com carregadeira, tração 4x4, potência líq. 72 hp, caçamba carreg. cap. mín. 0,79 m3, caçamba retro cap. 0,18 m3, peso operacional mín. 7.140 kg, profundidade escavação máx. 4,50 m - chi diurno. af_06/2014</t>
  </si>
  <si>
    <t>Total Geral</t>
  </si>
</sst>
</file>

<file path=xl/styles.xml><?xml version="1.0" encoding="utf-8"?>
<styleSheet xmlns="http://schemas.openxmlformats.org/spreadsheetml/2006/main">
  <numFmts count="2">
    <numFmt numFmtId="164" formatCode="#,##0.000#######"/>
    <numFmt numFmtId="165" formatCode="#,##0.0000######"/>
  </numFmts>
  <fonts count="1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ECE9D8"/>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ECE9D8"/>
        <bgColor indexed="64"/>
      </patternFill>
    </fill>
    <fill>
      <patternFill patternType="solid">
        <fgColor rgb="FFFFFFF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
    <xf numFmtId="0" fontId="0" fillId="0" borderId="0" xfId="0"/>
    <xf numFmtId="0" fontId="16" fillId="33" borderId="10" xfId="0" applyFont="1" applyFill="1" applyBorder="1" applyAlignment="1">
      <alignment horizontal="center" vertical="center"/>
    </xf>
    <xf numFmtId="0" fontId="16" fillId="33" borderId="10" xfId="0" applyFont="1" applyFill="1" applyBorder="1" applyAlignment="1">
      <alignment horizontal="center" vertical="center" wrapText="1"/>
    </xf>
    <xf numFmtId="4" fontId="16" fillId="33" borderId="10" xfId="0" applyNumberFormat="1" applyFont="1" applyFill="1" applyBorder="1" applyAlignment="1">
      <alignment horizontal="right" vertical="center"/>
    </xf>
    <xf numFmtId="164" fontId="16" fillId="33" borderId="10" xfId="0" applyNumberFormat="1" applyFont="1" applyFill="1" applyBorder="1" applyAlignment="1">
      <alignment horizontal="center" vertical="center"/>
    </xf>
    <xf numFmtId="165" fontId="16" fillId="33" borderId="10" xfId="0" applyNumberFormat="1" applyFont="1" applyFill="1" applyBorder="1" applyAlignment="1">
      <alignment horizontal="right" vertical="center"/>
    </xf>
    <xf numFmtId="0" fontId="0" fillId="34" borderId="10" xfId="0" applyFill="1" applyBorder="1"/>
    <xf numFmtId="0" fontId="0" fillId="34" borderId="10" xfId="0" applyFill="1" applyBorder="1" applyAlignment="1">
      <alignment wrapText="1"/>
    </xf>
    <xf numFmtId="0" fontId="0" fillId="34" borderId="10" xfId="0" applyFill="1" applyBorder="1" applyAlignment="1">
      <alignment horizontal="center" vertical="center"/>
    </xf>
    <xf numFmtId="165" fontId="0" fillId="34" borderId="10" xfId="0" applyNumberFormat="1" applyFill="1" applyBorder="1" applyAlignment="1">
      <alignment horizontal="right" vertical="center"/>
    </xf>
    <xf numFmtId="4" fontId="0" fillId="34" borderId="10" xfId="0" applyNumberFormat="1" applyFill="1" applyBorder="1" applyAlignment="1">
      <alignment horizontal="right" vertical="center"/>
    </xf>
    <xf numFmtId="0" fontId="16" fillId="34" borderId="10" xfId="0" applyFont="1" applyFill="1" applyBorder="1"/>
    <xf numFmtId="0" fontId="16" fillId="34" borderId="10" xfId="0" applyFont="1" applyFill="1" applyBorder="1" applyAlignment="1">
      <alignment wrapText="1"/>
    </xf>
    <xf numFmtId="0" fontId="16" fillId="34" borderId="10" xfId="0" applyFont="1" applyFill="1" applyBorder="1" applyAlignment="1">
      <alignment horizontal="center" vertical="center"/>
    </xf>
    <xf numFmtId="165" fontId="16" fillId="34" borderId="10" xfId="0" applyNumberFormat="1" applyFont="1" applyFill="1" applyBorder="1" applyAlignment="1">
      <alignment horizontal="right" vertical="center"/>
    </xf>
    <xf numFmtId="4" fontId="16" fillId="34" borderId="10" xfId="0" applyNumberFormat="1" applyFont="1" applyFill="1" applyBorder="1" applyAlignment="1">
      <alignment horizontal="right" vertical="center"/>
    </xf>
    <xf numFmtId="164" fontId="18" fillId="34" borderId="10" xfId="0" applyNumberFormat="1" applyFont="1" applyFill="1" applyBorder="1" applyProtection="1">
      <protection locked="0"/>
    </xf>
    <xf numFmtId="164" fontId="0" fillId="35" borderId="10" xfId="0" applyNumberFormat="1" applyFill="1" applyBorder="1" applyProtection="1">
      <protection locked="0"/>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2"/>
  <sheetViews>
    <sheetView tabSelected="1" workbookViewId="0">
      <selection activeCell="G5" sqref="G5"/>
    </sheetView>
  </sheetViews>
  <sheetFormatPr defaultRowHeight="15"/>
  <cols>
    <col min="1" max="1" width="12.5703125" bestFit="1" customWidth="1"/>
    <col min="2" max="2" width="60.7109375" customWidth="1"/>
    <col min="3" max="3" width="7.7109375" customWidth="1"/>
    <col min="4" max="4" width="10.140625" bestFit="1" customWidth="1"/>
    <col min="5" max="5" width="15.7109375" customWidth="1"/>
    <col min="6" max="6" width="18.7109375" customWidth="1"/>
  </cols>
  <sheetData>
    <row r="1" spans="1:6">
      <c r="A1" s="1" t="s">
        <v>0</v>
      </c>
      <c r="B1" s="1" t="s">
        <v>1</v>
      </c>
      <c r="C1" s="1" t="s">
        <v>2</v>
      </c>
      <c r="D1" s="1" t="s">
        <v>3</v>
      </c>
      <c r="E1" s="1" t="s">
        <v>4</v>
      </c>
      <c r="F1" s="1" t="s">
        <v>5</v>
      </c>
    </row>
    <row r="2" spans="1:6">
      <c r="A2" s="11" t="s">
        <v>6</v>
      </c>
      <c r="B2" s="12" t="s">
        <v>7</v>
      </c>
      <c r="C2" s="13"/>
      <c r="D2" s="14"/>
      <c r="E2" s="16"/>
      <c r="F2" s="15">
        <f>ROUND(D2*E2,2)</f>
        <v>0</v>
      </c>
    </row>
    <row r="3" spans="1:6">
      <c r="A3" s="6" t="s">
        <v>8</v>
      </c>
      <c r="B3" s="7" t="s">
        <v>9</v>
      </c>
      <c r="C3" s="8" t="s">
        <v>10</v>
      </c>
      <c r="D3" s="9">
        <v>12</v>
      </c>
      <c r="E3" s="17">
        <v>0</v>
      </c>
      <c r="F3" s="10">
        <f>ROUND(D3*E3,2)</f>
        <v>0</v>
      </c>
    </row>
    <row r="4" spans="1:6" ht="45">
      <c r="A4" s="6" t="s">
        <v>11</v>
      </c>
      <c r="B4" s="7" t="s">
        <v>12</v>
      </c>
      <c r="C4" s="8" t="s">
        <v>13</v>
      </c>
      <c r="D4" s="9">
        <v>2640</v>
      </c>
      <c r="E4" s="17">
        <v>0</v>
      </c>
      <c r="F4" s="10">
        <f>ROUND(D4*E4,2)</f>
        <v>0</v>
      </c>
    </row>
    <row r="5" spans="1:6" ht="45">
      <c r="A5" s="11" t="s">
        <v>14</v>
      </c>
      <c r="B5" s="12" t="s">
        <v>15</v>
      </c>
      <c r="C5" s="13"/>
      <c r="D5" s="14"/>
      <c r="E5" s="16"/>
      <c r="F5" s="15">
        <f>ROUND(D5*E5,2)</f>
        <v>0</v>
      </c>
    </row>
    <row r="6" spans="1:6">
      <c r="A6" s="11" t="s">
        <v>16</v>
      </c>
      <c r="B6" s="12" t="s">
        <v>17</v>
      </c>
      <c r="C6" s="13"/>
      <c r="D6" s="14"/>
      <c r="E6" s="16"/>
      <c r="F6" s="15">
        <f>ROUND(D6*E6,2)</f>
        <v>0</v>
      </c>
    </row>
    <row r="7" spans="1:6" ht="30">
      <c r="A7" s="6" t="s">
        <v>18</v>
      </c>
      <c r="B7" s="7" t="s">
        <v>19</v>
      </c>
      <c r="C7" s="8" t="s">
        <v>20</v>
      </c>
      <c r="D7" s="9">
        <v>508</v>
      </c>
      <c r="E7" s="17">
        <v>0</v>
      </c>
      <c r="F7" s="10">
        <f>ROUND(D7*E7,2)</f>
        <v>0</v>
      </c>
    </row>
    <row r="8" spans="1:6" ht="45">
      <c r="A8" s="6" t="s">
        <v>21</v>
      </c>
      <c r="B8" s="7" t="s">
        <v>22</v>
      </c>
      <c r="C8" s="8" t="s">
        <v>20</v>
      </c>
      <c r="D8" s="9">
        <v>24</v>
      </c>
      <c r="E8" s="17">
        <v>0</v>
      </c>
      <c r="F8" s="10">
        <f>ROUND(D8*E8,2)</f>
        <v>0</v>
      </c>
    </row>
    <row r="9" spans="1:6" ht="30">
      <c r="A9" s="11" t="s">
        <v>23</v>
      </c>
      <c r="B9" s="12" t="s">
        <v>24</v>
      </c>
      <c r="C9" s="13"/>
      <c r="D9" s="14"/>
      <c r="E9" s="16"/>
      <c r="F9" s="15">
        <f>ROUND(D9*E9,2)</f>
        <v>0</v>
      </c>
    </row>
    <row r="10" spans="1:6">
      <c r="A10" s="11" t="s">
        <v>25</v>
      </c>
      <c r="B10" s="12" t="s">
        <v>26</v>
      </c>
      <c r="C10" s="13"/>
      <c r="D10" s="14"/>
      <c r="E10" s="16"/>
      <c r="F10" s="15">
        <f>ROUND(D10*E10,2)</f>
        <v>0</v>
      </c>
    </row>
    <row r="11" spans="1:6" ht="30">
      <c r="A11" s="6" t="s">
        <v>27</v>
      </c>
      <c r="B11" s="7" t="s">
        <v>28</v>
      </c>
      <c r="C11" s="8" t="s">
        <v>20</v>
      </c>
      <c r="D11" s="9">
        <v>164</v>
      </c>
      <c r="E11" s="17">
        <v>0</v>
      </c>
      <c r="F11" s="10">
        <f>ROUND(D11*E11,2)</f>
        <v>0</v>
      </c>
    </row>
    <row r="12" spans="1:6" ht="45">
      <c r="A12" s="6" t="s">
        <v>29</v>
      </c>
      <c r="B12" s="7" t="s">
        <v>22</v>
      </c>
      <c r="C12" s="8" t="s">
        <v>20</v>
      </c>
      <c r="D12" s="9">
        <v>12</v>
      </c>
      <c r="E12" s="17">
        <v>0</v>
      </c>
      <c r="F12" s="10">
        <f>ROUND(D12*E12,2)</f>
        <v>0</v>
      </c>
    </row>
    <row r="13" spans="1:6">
      <c r="A13" s="11" t="s">
        <v>30</v>
      </c>
      <c r="B13" s="12" t="s">
        <v>31</v>
      </c>
      <c r="C13" s="13"/>
      <c r="D13" s="14"/>
      <c r="E13" s="16"/>
      <c r="F13" s="15">
        <f>ROUND(D13*E13,2)</f>
        <v>0</v>
      </c>
    </row>
    <row r="14" spans="1:6">
      <c r="A14" s="11" t="s">
        <v>32</v>
      </c>
      <c r="B14" s="12" t="s">
        <v>17</v>
      </c>
      <c r="C14" s="13"/>
      <c r="D14" s="14"/>
      <c r="E14" s="16"/>
      <c r="F14" s="15">
        <f>ROUND(D14*E14,2)</f>
        <v>0</v>
      </c>
    </row>
    <row r="15" spans="1:6" ht="30">
      <c r="A15" s="6" t="s">
        <v>33</v>
      </c>
      <c r="B15" s="7" t="s">
        <v>34</v>
      </c>
      <c r="C15" s="8" t="s">
        <v>20</v>
      </c>
      <c r="D15" s="9">
        <v>12</v>
      </c>
      <c r="E15" s="17">
        <v>0</v>
      </c>
      <c r="F15" s="10">
        <f>ROUND(D15*E15,2)</f>
        <v>0</v>
      </c>
    </row>
    <row r="16" spans="1:6" ht="45">
      <c r="A16" s="6" t="s">
        <v>35</v>
      </c>
      <c r="B16" s="7" t="s">
        <v>22</v>
      </c>
      <c r="C16" s="8" t="s">
        <v>20</v>
      </c>
      <c r="D16" s="9">
        <v>12</v>
      </c>
      <c r="E16" s="17">
        <v>0</v>
      </c>
      <c r="F16" s="10">
        <f>ROUND(D16*E16,2)</f>
        <v>0</v>
      </c>
    </row>
    <row r="17" spans="1:6">
      <c r="A17" s="11" t="s">
        <v>36</v>
      </c>
      <c r="B17" s="12" t="s">
        <v>37</v>
      </c>
      <c r="C17" s="13"/>
      <c r="D17" s="14"/>
      <c r="E17" s="16"/>
      <c r="F17" s="15">
        <f>ROUND(D17*E17,2)</f>
        <v>0</v>
      </c>
    </row>
    <row r="18" spans="1:6" ht="45">
      <c r="A18" s="6" t="s">
        <v>38</v>
      </c>
      <c r="B18" s="7" t="s">
        <v>39</v>
      </c>
      <c r="C18" s="8" t="s">
        <v>40</v>
      </c>
      <c r="D18" s="9">
        <v>1680</v>
      </c>
      <c r="E18" s="17">
        <v>0</v>
      </c>
      <c r="F18" s="10">
        <f>ROUND(D18*E18,2)</f>
        <v>0</v>
      </c>
    </row>
    <row r="19" spans="1:6" ht="45">
      <c r="A19" s="6" t="s">
        <v>41</v>
      </c>
      <c r="B19" s="7" t="s">
        <v>42</v>
      </c>
      <c r="C19" s="8" t="s">
        <v>43</v>
      </c>
      <c r="D19" s="9">
        <v>1200</v>
      </c>
      <c r="E19" s="17">
        <v>0</v>
      </c>
      <c r="F19" s="10">
        <f>ROUND(D19*E19,2)</f>
        <v>0</v>
      </c>
    </row>
    <row r="20" spans="1:6" ht="60">
      <c r="A20" s="6" t="s">
        <v>44</v>
      </c>
      <c r="B20" s="7" t="s">
        <v>45</v>
      </c>
      <c r="C20" s="8" t="s">
        <v>40</v>
      </c>
      <c r="D20" s="9">
        <v>1680</v>
      </c>
      <c r="E20" s="17">
        <v>0</v>
      </c>
      <c r="F20" s="10">
        <f>ROUND(D20*E20,2)</f>
        <v>0</v>
      </c>
    </row>
    <row r="21" spans="1:6" ht="60">
      <c r="A21" s="6" t="s">
        <v>46</v>
      </c>
      <c r="B21" s="7" t="s">
        <v>47</v>
      </c>
      <c r="C21" s="8" t="s">
        <v>43</v>
      </c>
      <c r="D21" s="9">
        <v>1200</v>
      </c>
      <c r="E21" s="17">
        <v>0</v>
      </c>
      <c r="F21" s="10">
        <f>ROUND(D21*E21,2)</f>
        <v>0</v>
      </c>
    </row>
    <row r="22" spans="1:6">
      <c r="A22" s="1"/>
      <c r="B22" s="2"/>
      <c r="C22" s="1"/>
      <c r="D22" s="5"/>
      <c r="E22" s="4" t="s">
        <v>48</v>
      </c>
      <c r="F22" s="3">
        <f>SUM(F2:F21)</f>
        <v>0</v>
      </c>
    </row>
  </sheetData>
  <sheetProtection password="D989" sheet="1" objects="1" scenarios="1"/>
  <pageMargins left="0.78740157499999996" right="0.78740157499999996" top="0.984251969" bottom="0.984251969" header="0.4921259845" footer="0.492125984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teste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dc:creator>
  <cp:lastModifiedBy>Anderson</cp:lastModifiedBy>
  <dcterms:created xsi:type="dcterms:W3CDTF">2022-03-04T17:43:33Z</dcterms:created>
  <dcterms:modified xsi:type="dcterms:W3CDTF">2022-03-04T17:43:47Z</dcterms:modified>
</cp:coreProperties>
</file>